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0F13866-39D3-44FE-8274-C65AA85E405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<sst xmlns="http://schemas.openxmlformats.org/spreadsheetml/2006/main" count="67" uniqueCount="57">
  <si>
    <t xml:space="preserve"> ชื่อองค์กรปกครองส่วนท้องถิ่น ..... เทศบาลตำบลท่าช้าง .....</t>
  </si>
  <si>
    <t>ภ.ด.ส.7</t>
  </si>
  <si>
    <t>นางสาว วรรษมน กิจรันต์    เลขที่ 62/4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</si>
  <si>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</si>
  <si>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</si>
  <si>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</si>
  <si>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</si>
  <si>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</si>
  <si>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</si>
  <si>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</si>
  <si>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</si>
  <si>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</si>
  <si>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</si>
  <si>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</si>
  <si>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</si>
  <si>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</si>
  <si>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</si>
  <si>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</si>
  <si>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</si>
  <si>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</si>
  <si>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</si>
  <si>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</si>
  <si>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</si>
  <si>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</si>
  <si>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</si>
  <si>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</si>
  <si>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</si>
  <si>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</si>
  <si>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</si>
  <si>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</si>
  <si>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</si>
  <si>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</si>
  <si>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</si>
  <si>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</si>
  <si>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</si>
  <si>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</si>
  <si>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</si>
  <si>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</si>
  <si>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</si>
  <si>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ว778/1275</t>
  </si>
  <si>
    <t>1729900150548</t>
  </si>
  <si>
    <t>นางสาว วรรษมน กิจรันต์</t>
  </si>
  <si>
    <t>เลขที่ 62/4 ม.7</t>
  </si>
  <si>
    <t>5014</t>
  </si>
  <si>
    <t>09C009</t>
  </si>
  <si>
    <t>โฉนด</t>
  </si>
  <si>
    <t>24567</t>
  </si>
  <si>
    <t>ประกอบเกษตรกรรม</t>
  </si>
  <si>
    <t>62/4 ม.7สี่ร้อย วิเศษชัยชาญ อ่างทอง</t>
  </si>
  <si>
    <t>09H100-B011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</si>
  <si>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</si>
  <si>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</si>
  <si>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</si>
  <si>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ร้านขายยา</t>
  </si>
  <si>
    <t>อยู่อาศัย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</si>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</sst>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0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4</v>
      </c>
      <c r="K10" s="61">
        <v>0</v>
      </c>
      <c r="L10" s="62">
        <v>0</v>
      </c>
      <c r="M10" s="61" t="s">
        <v>47</v>
      </c>
      <c r="N10" s="65">
        <f>((J10*400)+(K10*100))+L10</f>
        <v>1600</v>
      </c>
      <c r="O10" s="65">
        <v>200</v>
      </c>
      <c r="P10" s="65">
        <f>N10*O10</f>
        <v>320000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320000</v>
      </c>
      <c r="AH10" s="65">
        <f>AG10</f>
        <v>320000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49</v>
      </c>
      <c r="W11" s="61" t="s">
        <v>50</v>
      </c>
      <c r="X11" s="61" t="s">
        <v>51</v>
      </c>
      <c r="Y11" s="61" t="s">
        <v>52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2</v>
      </c>
      <c r="AE11" s="63">
        <v>2</v>
      </c>
      <c r="AF11" s="65">
        <f>(AC11*(100-AE11))/100</f>
        <v>350448</v>
      </c>
      <c r="AG11" s="65">
        <f>AF11+P11</f>
        <v>350448</v>
      </c>
      <c r="AH11" s="65">
        <f>AG11</f>
        <v>350448</v>
      </c>
      <c r="AI11" s="65">
        <v>0</v>
      </c>
      <c r="AJ11" s="65">
        <f>IF((AI11-AH11) &gt; 1,0,IF((AI11-AH11)&lt;0,AH11-AI11,AI11-AH11))</f>
        <v>350448</v>
      </c>
      <c r="AK11" s="65">
        <v>0.3</v>
      </c>
      <c r="AL11" s="65">
        <f>AJ11*(AK11/100)</f>
        <v>1051.3440000000001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48</v>
      </c>
      <c r="AA12" s="62">
        <v>50</v>
      </c>
      <c r="AB12" s="65">
        <v>7450</v>
      </c>
      <c r="AC12" s="65">
        <f>Z12*AB12</f>
        <v>357600</v>
      </c>
      <c r="AD12" s="63">
        <v>2</v>
      </c>
      <c r="AE12" s="63">
        <v>2</v>
      </c>
      <c r="AF12" s="65">
        <f>(AC12*(100-AE12))/100</f>
        <v>350448</v>
      </c>
      <c r="AG12" s="65">
        <f>AF12+P11</f>
        <v>350448</v>
      </c>
      <c r="AH12" s="65">
        <f>AG12</f>
        <v>350448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54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55</v>
      </c>
      <c r="AL13" s="65">
        <f>SUM(AL10:AL12)</f>
        <v>1051.3440000000001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FLOOR((AL13/100)*10,0.01)</f>
        <v>105.13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2021-03-02T03:46:08Z</cp:lastPrinted>
  <dcterms:created xsi:type="dcterms:W3CDTF">2010-09-03T23:45:18Z</dcterms:created>
  <dcterms:modified xsi:type="dcterms:W3CDTF">2021-03-02T03:46:09Z</dcterms:modified>
  <cp:category/>
</cp:coreProperties>
</file>